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Munkafuzetek\"/>
    </mc:Choice>
  </mc:AlternateContent>
  <xr:revisionPtr revIDLastSave="0" documentId="8_{5B797920-3CFA-4A71-B4D9-5E6718172F6C}" xr6:coauthVersionLast="47" xr6:coauthVersionMax="47" xr10:uidLastSave="{00000000-0000-0000-0000-000000000000}"/>
  <bookViews>
    <workbookView xWindow="-108" yWindow="-108" windowWidth="23256" windowHeight="12456" xr2:uid="{7C43F365-85D9-4CF7-98A6-66613C2E423E}"/>
  </bookViews>
  <sheets>
    <sheet name="Januá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G3" i="1" s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G19" i="1" s="1"/>
  <c r="E20" i="1"/>
  <c r="G20" i="1" s="1"/>
  <c r="E21" i="1"/>
  <c r="G21" i="1" s="1"/>
  <c r="E22" i="1"/>
  <c r="G22" i="1" s="1"/>
  <c r="E23" i="1"/>
  <c r="G23" i="1" s="1"/>
  <c r="E24" i="1"/>
  <c r="G24" i="1" s="1"/>
  <c r="E2" i="1"/>
  <c r="G2" i="1"/>
  <c r="F25" i="1"/>
  <c r="C3" i="1"/>
  <c r="D3" i="1" s="1"/>
  <c r="C4" i="1"/>
  <c r="D4" i="1" s="1"/>
  <c r="C5" i="1"/>
  <c r="D5" i="1" s="1"/>
  <c r="C6" i="1"/>
  <c r="D6" i="1" s="1"/>
  <c r="C7" i="1"/>
  <c r="D7" i="1" s="1"/>
  <c r="C8" i="1"/>
  <c r="D8" i="1" s="1"/>
  <c r="C9" i="1"/>
  <c r="D9" i="1" s="1"/>
  <c r="C10" i="1"/>
  <c r="D10" i="1" s="1"/>
  <c r="C11" i="1"/>
  <c r="D11" i="1" s="1"/>
  <c r="C12" i="1"/>
  <c r="D12" i="1" s="1"/>
  <c r="C13" i="1"/>
  <c r="D13" i="1" s="1"/>
  <c r="C14" i="1"/>
  <c r="D14" i="1" s="1"/>
  <c r="C15" i="1"/>
  <c r="D15" i="1" s="1"/>
  <c r="C16" i="1"/>
  <c r="D16" i="1" s="1"/>
  <c r="C17" i="1"/>
  <c r="D17" i="1" s="1"/>
  <c r="C18" i="1"/>
  <c r="D18" i="1" s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" i="1"/>
  <c r="D2" i="1" s="1"/>
</calcChain>
</file>

<file path=xl/sharedStrings.xml><?xml version="1.0" encoding="utf-8"?>
<sst xmlns="http://schemas.openxmlformats.org/spreadsheetml/2006/main" count="8" uniqueCount="8">
  <si>
    <t>Termékkód</t>
  </si>
  <si>
    <t>Nettó ár</t>
  </si>
  <si>
    <t>ÁFA</t>
  </si>
  <si>
    <t>Bruttó ár</t>
  </si>
  <si>
    <t>EUR/HUF árfolyam:</t>
  </si>
  <si>
    <t>Bruttó ár [EUR]</t>
  </si>
  <si>
    <t>Értékesített mennyiség[db]</t>
  </si>
  <si>
    <t>Havi értékesítés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</si>
</sst>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  <numFmt numFmtId="165" formatCode="_-* #,##0.00\ [$€-1]_-;\-* #,##0.00\ [$€-1]_-;_-* &quot;-&quot;??\ [$€-1]_-;_-@_-"/>
    <numFmt numFmtId="166" formatCode="_-* #,##0\ [$€-1]_-;\-* #,##0\ [$€-1]_-;_-* &quot;-&quot;??\ [$€-1]_-;_-@_-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6" fontId="0" fillId="0" borderId="0" xfId="0" applyNumberFormat="1"/>
  </cellXfs>
  <cellStyles count="2">
    <cellStyle name="Normál" xfId="0" builtinId="0"/>
    <cellStyle name="Pénznem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A3374-3F31-4E1E-BAA8-4F2A0A785F9D}">
  <dimension ref="A1:J25"/>
  <sheetViews>
    <sheetView tabSelected="1" workbookViewId="0">
      <selection activeCell="G13" sqref="G13"/>
    </sheetView>
  </sheetViews>
  <sheetFormatPr defaultRowHeight="14.4" x14ac:dyDescent="0.3"/>
  <cols>
    <col min="1" max="1" width="11.33203125" bestFit="1" customWidth="1"/>
    <col min="2" max="3" width="13.21875" bestFit="1" customWidth="1"/>
    <col min="4" max="4" width="9.5546875" bestFit="1" customWidth="1"/>
    <col min="5" max="5" width="15" bestFit="1" customWidth="1"/>
    <col min="6" max="6" width="21.77734375" customWidth="1"/>
    <col min="7" max="7" width="18.6640625" bestFit="1" customWidth="1"/>
    <col min="9" max="9" width="18.6640625" bestFit="1" customWidth="1"/>
  </cols>
  <sheetData>
    <row r="1" spans="1:10" s="4" customFormat="1" ht="31.2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5</v>
      </c>
      <c r="F1" s="5" t="s">
        <v>6</v>
      </c>
      <c r="G1" s="4" t="s">
        <v>7</v>
      </c>
      <c r="I1" s="6" t="s">
        <v>4</v>
      </c>
      <c r="J1" s="7">
        <v>405</v>
      </c>
    </row>
    <row r="2" spans="1:10" x14ac:dyDescent="0.3">
      <c r="A2">
        <v>1000172</v>
      </c>
      <c r="B2" s="1">
        <v>2324</v>
      </c>
      <c r="C2" s="1">
        <f>B2*0.27</f>
        <v>627.48</v>
      </c>
      <c r="D2" s="2">
        <f>B2+C2</f>
        <v>2951.48</v>
      </c>
      <c r="E2" s="3">
        <f>D2/$J$1</f>
        <v>7.2876049382716053</v>
      </c>
      <c r="F2">
        <v>10</v>
      </c>
      <c r="G2" s="8">
        <f>E2*F2</f>
        <v>72.876049382716047</v>
      </c>
    </row>
    <row r="3" spans="1:10" x14ac:dyDescent="0.3">
      <c r="A3">
        <v>1000485</v>
      </c>
      <c r="B3" s="1">
        <v>39493</v>
      </c>
      <c r="C3" s="1">
        <f t="shared" ref="C3:C24" si="0">B3*0.27</f>
        <v>10663.11</v>
      </c>
      <c r="D3" s="2">
        <f>B3+C3</f>
        <v>50156.11</v>
      </c>
      <c r="E3" s="3">
        <f t="shared" ref="E3:E24" si="1">D3/$J$1</f>
        <v>123.84224691358025</v>
      </c>
      <c r="F3">
        <v>10</v>
      </c>
      <c r="G3" s="8">
        <f t="shared" ref="G3:G24" si="2">E3*F3</f>
        <v>1238.4224691358027</v>
      </c>
    </row>
    <row r="4" spans="1:10" x14ac:dyDescent="0.3">
      <c r="A4">
        <v>1000961</v>
      </c>
      <c r="B4" s="1">
        <v>22688</v>
      </c>
      <c r="C4" s="1">
        <f t="shared" si="0"/>
        <v>6125.76</v>
      </c>
      <c r="D4" s="2">
        <f t="shared" ref="D4:D24" si="3">B4+C4</f>
        <v>28813.760000000002</v>
      </c>
      <c r="E4" s="3">
        <f t="shared" si="1"/>
        <v>71.145086419753085</v>
      </c>
      <c r="F4">
        <v>10</v>
      </c>
      <c r="G4" s="8">
        <f t="shared" si="2"/>
        <v>711.45086419753079</v>
      </c>
    </row>
    <row r="5" spans="1:10" x14ac:dyDescent="0.3">
      <c r="A5">
        <v>1000029</v>
      </c>
      <c r="B5" s="1">
        <v>29409</v>
      </c>
      <c r="C5" s="1">
        <f t="shared" si="0"/>
        <v>7940.43</v>
      </c>
      <c r="D5" s="2">
        <f t="shared" si="3"/>
        <v>37349.43</v>
      </c>
      <c r="E5" s="3">
        <f t="shared" si="1"/>
        <v>92.220814814814815</v>
      </c>
      <c r="F5">
        <v>10</v>
      </c>
      <c r="G5" s="8">
        <f t="shared" si="2"/>
        <v>922.20814814814821</v>
      </c>
    </row>
    <row r="6" spans="1:10" x14ac:dyDescent="0.3">
      <c r="A6">
        <v>1000366</v>
      </c>
      <c r="B6" s="1">
        <v>6905</v>
      </c>
      <c r="C6" s="1">
        <f t="shared" si="0"/>
        <v>1864.3500000000001</v>
      </c>
      <c r="D6" s="2">
        <f t="shared" si="3"/>
        <v>8769.35</v>
      </c>
      <c r="E6" s="3">
        <f t="shared" si="1"/>
        <v>21.652716049382718</v>
      </c>
      <c r="F6">
        <v>10</v>
      </c>
      <c r="G6" s="8">
        <f t="shared" si="2"/>
        <v>216.52716049382718</v>
      </c>
    </row>
    <row r="7" spans="1:10" x14ac:dyDescent="0.3">
      <c r="A7">
        <v>1000652</v>
      </c>
      <c r="B7" s="1">
        <v>31411</v>
      </c>
      <c r="C7" s="1">
        <f t="shared" si="0"/>
        <v>8480.9700000000012</v>
      </c>
      <c r="D7" s="2">
        <f t="shared" si="3"/>
        <v>39891.97</v>
      </c>
      <c r="E7" s="3">
        <f t="shared" si="1"/>
        <v>98.498691358024701</v>
      </c>
      <c r="F7">
        <v>10</v>
      </c>
      <c r="G7" s="8">
        <f t="shared" si="2"/>
        <v>984.98691358024701</v>
      </c>
    </row>
    <row r="8" spans="1:10" x14ac:dyDescent="0.3">
      <c r="A8">
        <v>1000512</v>
      </c>
      <c r="B8" s="1">
        <v>19065</v>
      </c>
      <c r="C8" s="1">
        <f t="shared" si="0"/>
        <v>5147.55</v>
      </c>
      <c r="D8" s="2">
        <f t="shared" si="3"/>
        <v>24212.55</v>
      </c>
      <c r="E8" s="3">
        <f t="shared" si="1"/>
        <v>59.78407407407407</v>
      </c>
      <c r="F8">
        <v>10</v>
      </c>
      <c r="G8" s="8">
        <f t="shared" si="2"/>
        <v>597.84074074074067</v>
      </c>
    </row>
    <row r="9" spans="1:10" x14ac:dyDescent="0.3">
      <c r="A9">
        <v>1000940</v>
      </c>
      <c r="B9" s="1">
        <v>24346</v>
      </c>
      <c r="C9" s="1">
        <f t="shared" si="0"/>
        <v>6573.42</v>
      </c>
      <c r="D9" s="2">
        <f t="shared" si="3"/>
        <v>30919.42</v>
      </c>
      <c r="E9" s="3">
        <f t="shared" si="1"/>
        <v>76.344246913580236</v>
      </c>
      <c r="F9">
        <v>10</v>
      </c>
      <c r="G9" s="8">
        <f t="shared" si="2"/>
        <v>763.44246913580241</v>
      </c>
    </row>
    <row r="10" spans="1:10" x14ac:dyDescent="0.3">
      <c r="A10">
        <v>1000999</v>
      </c>
      <c r="B10" s="1">
        <v>38074</v>
      </c>
      <c r="C10" s="1">
        <f t="shared" si="0"/>
        <v>10279.980000000001</v>
      </c>
      <c r="D10" s="2">
        <f t="shared" si="3"/>
        <v>48353.98</v>
      </c>
      <c r="E10" s="3">
        <f t="shared" si="1"/>
        <v>119.39254320987655</v>
      </c>
      <c r="F10">
        <v>10</v>
      </c>
      <c r="G10" s="8">
        <f t="shared" si="2"/>
        <v>1193.9254320987654</v>
      </c>
    </row>
    <row r="11" spans="1:10" x14ac:dyDescent="0.3">
      <c r="A11">
        <v>1000346</v>
      </c>
      <c r="B11" s="1">
        <v>23993</v>
      </c>
      <c r="C11" s="1">
        <f t="shared" si="0"/>
        <v>6478.1100000000006</v>
      </c>
      <c r="D11" s="2">
        <f t="shared" si="3"/>
        <v>30471.11</v>
      </c>
      <c r="E11" s="3">
        <f t="shared" si="1"/>
        <v>75.237308641975304</v>
      </c>
      <c r="F11">
        <v>10</v>
      </c>
      <c r="G11" s="8">
        <f t="shared" si="2"/>
        <v>752.37308641975301</v>
      </c>
    </row>
    <row r="12" spans="1:10" x14ac:dyDescent="0.3">
      <c r="A12">
        <v>1000308</v>
      </c>
      <c r="B12" s="1">
        <v>28670</v>
      </c>
      <c r="C12" s="1">
        <f t="shared" si="0"/>
        <v>7740.9000000000005</v>
      </c>
      <c r="D12" s="2">
        <f t="shared" si="3"/>
        <v>36410.9</v>
      </c>
      <c r="E12" s="3">
        <f t="shared" si="1"/>
        <v>89.903456790123457</v>
      </c>
      <c r="F12">
        <v>10</v>
      </c>
      <c r="G12" s="8">
        <f t="shared" si="2"/>
        <v>899.0345679012346</v>
      </c>
    </row>
    <row r="13" spans="1:10" x14ac:dyDescent="0.3">
      <c r="A13">
        <v>1000198</v>
      </c>
      <c r="B13" s="1">
        <v>34373</v>
      </c>
      <c r="C13" s="1">
        <f t="shared" si="0"/>
        <v>9280.7100000000009</v>
      </c>
      <c r="D13" s="2">
        <f t="shared" si="3"/>
        <v>43653.71</v>
      </c>
      <c r="E13" s="3">
        <f t="shared" si="1"/>
        <v>107.78693827160494</v>
      </c>
      <c r="F13">
        <v>10</v>
      </c>
      <c r="G13" s="8">
        <f t="shared" si="2"/>
        <v>1077.8693827160494</v>
      </c>
    </row>
    <row r="14" spans="1:10" x14ac:dyDescent="0.3">
      <c r="A14">
        <v>1000497</v>
      </c>
      <c r="B14" s="1">
        <v>36054</v>
      </c>
      <c r="C14" s="1">
        <f t="shared" si="0"/>
        <v>9734.58</v>
      </c>
      <c r="D14" s="2">
        <f t="shared" si="3"/>
        <v>45788.58</v>
      </c>
      <c r="E14" s="3">
        <f t="shared" si="1"/>
        <v>113.05822222222223</v>
      </c>
      <c r="F14">
        <v>10</v>
      </c>
      <c r="G14" s="8">
        <f t="shared" si="2"/>
        <v>1130.5822222222223</v>
      </c>
    </row>
    <row r="15" spans="1:10" x14ac:dyDescent="0.3">
      <c r="A15">
        <v>1000463</v>
      </c>
      <c r="B15" s="1">
        <v>22296</v>
      </c>
      <c r="C15" s="1">
        <f t="shared" si="0"/>
        <v>6019.92</v>
      </c>
      <c r="D15" s="2">
        <f t="shared" si="3"/>
        <v>28315.919999999998</v>
      </c>
      <c r="E15" s="3">
        <f t="shared" si="1"/>
        <v>69.915851851851841</v>
      </c>
      <c r="F15">
        <v>10</v>
      </c>
      <c r="G15" s="8">
        <f t="shared" si="2"/>
        <v>699.15851851851835</v>
      </c>
    </row>
    <row r="16" spans="1:10" x14ac:dyDescent="0.3">
      <c r="A16">
        <v>1000639</v>
      </c>
      <c r="B16" s="1">
        <v>38759</v>
      </c>
      <c r="C16" s="1">
        <f t="shared" si="0"/>
        <v>10464.93</v>
      </c>
      <c r="D16" s="2">
        <f t="shared" si="3"/>
        <v>49223.93</v>
      </c>
      <c r="E16" s="3">
        <f t="shared" si="1"/>
        <v>121.54056790123457</v>
      </c>
      <c r="F16">
        <v>10</v>
      </c>
      <c r="G16" s="8">
        <f t="shared" si="2"/>
        <v>1215.4056790123457</v>
      </c>
    </row>
    <row r="17" spans="1:7" x14ac:dyDescent="0.3">
      <c r="A17">
        <v>1000332</v>
      </c>
      <c r="B17" s="1">
        <v>5722</v>
      </c>
      <c r="C17" s="1">
        <f t="shared" si="0"/>
        <v>1544.94</v>
      </c>
      <c r="D17" s="2">
        <f t="shared" si="3"/>
        <v>7266.9400000000005</v>
      </c>
      <c r="E17" s="3">
        <f t="shared" si="1"/>
        <v>17.943061728395062</v>
      </c>
      <c r="F17">
        <v>10</v>
      </c>
      <c r="G17" s="8">
        <f t="shared" si="2"/>
        <v>179.43061728395062</v>
      </c>
    </row>
    <row r="18" spans="1:7" x14ac:dyDescent="0.3">
      <c r="A18">
        <v>1000317</v>
      </c>
      <c r="B18" s="1">
        <v>2410</v>
      </c>
      <c r="C18" s="1">
        <f t="shared" si="0"/>
        <v>650.70000000000005</v>
      </c>
      <c r="D18" s="2">
        <f t="shared" si="3"/>
        <v>3060.7</v>
      </c>
      <c r="E18" s="3">
        <f t="shared" si="1"/>
        <v>7.5572839506172835</v>
      </c>
      <c r="F18">
        <v>10</v>
      </c>
      <c r="G18" s="8">
        <f t="shared" si="2"/>
        <v>75.572839506172841</v>
      </c>
    </row>
    <row r="19" spans="1:7" x14ac:dyDescent="0.3">
      <c r="A19">
        <v>1000039</v>
      </c>
      <c r="B19" s="1">
        <v>33817</v>
      </c>
      <c r="C19" s="1">
        <f t="shared" si="0"/>
        <v>9130.59</v>
      </c>
      <c r="D19" s="2">
        <f t="shared" si="3"/>
        <v>42947.59</v>
      </c>
      <c r="E19" s="3">
        <f t="shared" si="1"/>
        <v>106.04343209876542</v>
      </c>
      <c r="F19">
        <v>10</v>
      </c>
      <c r="G19" s="8">
        <f t="shared" si="2"/>
        <v>1060.4343209876542</v>
      </c>
    </row>
    <row r="20" spans="1:7" x14ac:dyDescent="0.3">
      <c r="A20">
        <v>1000206</v>
      </c>
      <c r="B20" s="1">
        <v>26013</v>
      </c>
      <c r="C20" s="1">
        <f t="shared" si="0"/>
        <v>7023.51</v>
      </c>
      <c r="D20" s="2">
        <f t="shared" si="3"/>
        <v>33036.51</v>
      </c>
      <c r="E20" s="3">
        <f t="shared" si="1"/>
        <v>81.571629629629641</v>
      </c>
      <c r="F20">
        <v>10</v>
      </c>
      <c r="G20" s="8">
        <f t="shared" si="2"/>
        <v>815.71629629629638</v>
      </c>
    </row>
    <row r="21" spans="1:7" x14ac:dyDescent="0.3">
      <c r="A21">
        <v>1000748</v>
      </c>
      <c r="B21" s="1">
        <v>8683</v>
      </c>
      <c r="C21" s="1">
        <f t="shared" si="0"/>
        <v>2344.4100000000003</v>
      </c>
      <c r="D21" s="2">
        <f t="shared" si="3"/>
        <v>11027.41</v>
      </c>
      <c r="E21" s="3">
        <f t="shared" si="1"/>
        <v>27.228172839506172</v>
      </c>
      <c r="F21">
        <v>10</v>
      </c>
      <c r="G21" s="8">
        <f t="shared" si="2"/>
        <v>272.28172839506169</v>
      </c>
    </row>
    <row r="22" spans="1:7" x14ac:dyDescent="0.3">
      <c r="A22">
        <v>1000894</v>
      </c>
      <c r="B22" s="1">
        <v>26969</v>
      </c>
      <c r="C22" s="1">
        <f t="shared" si="0"/>
        <v>7281.63</v>
      </c>
      <c r="D22" s="2">
        <f t="shared" si="3"/>
        <v>34250.629999999997</v>
      </c>
      <c r="E22" s="3">
        <f t="shared" si="1"/>
        <v>84.569456790123454</v>
      </c>
      <c r="F22">
        <v>10</v>
      </c>
      <c r="G22" s="8">
        <f t="shared" si="2"/>
        <v>845.69456790123456</v>
      </c>
    </row>
    <row r="23" spans="1:7" x14ac:dyDescent="0.3">
      <c r="A23">
        <v>1000647</v>
      </c>
      <c r="B23" s="1">
        <v>12133</v>
      </c>
      <c r="C23" s="1">
        <f t="shared" si="0"/>
        <v>3275.9100000000003</v>
      </c>
      <c r="D23" s="2">
        <f t="shared" si="3"/>
        <v>15408.91</v>
      </c>
      <c r="E23" s="3">
        <f t="shared" si="1"/>
        <v>38.046691358024688</v>
      </c>
      <c r="F23">
        <v>10</v>
      </c>
      <c r="G23" s="8">
        <f t="shared" si="2"/>
        <v>380.46691358024691</v>
      </c>
    </row>
    <row r="24" spans="1:7" x14ac:dyDescent="0.3">
      <c r="A24">
        <v>1000151</v>
      </c>
      <c r="B24" s="1">
        <v>22767</v>
      </c>
      <c r="C24" s="1">
        <f t="shared" si="0"/>
        <v>6147.09</v>
      </c>
      <c r="D24" s="2">
        <f t="shared" si="3"/>
        <v>28914.09</v>
      </c>
      <c r="E24" s="3">
        <f t="shared" si="1"/>
        <v>71.392814814814813</v>
      </c>
      <c r="F24">
        <v>10</v>
      </c>
      <c r="G24" s="8">
        <f t="shared" si="2"/>
        <v>713.92814814814813</v>
      </c>
    </row>
    <row r="25" spans="1:7" x14ac:dyDescent="0.3">
      <c r="F25">
        <f>SUM(F2:F24)</f>
        <v>230</v>
      </c>
      <c r="G25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Január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dcterms:created xsi:type="dcterms:W3CDTF">2025-10-16T12:46:03Z</dcterms:created>
  <dcterms:modified xsi:type="dcterms:W3CDTF">2025-10-31T09:07:32Z</dcterms:modified>
</cp:coreProperties>
</file>